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Отдел ценообразования\Тарифная кампания 2019\Инвестиционная программа 2019-2023\ИП для МинЭнерго\Готовые паспорта\ИП КолАЭС и обосновывающие материалы\"/>
    </mc:Choice>
  </mc:AlternateContent>
  <bookViews>
    <workbookView xWindow="0" yWindow="0" windowWidth="28800" windowHeight="12435"/>
  </bookViews>
  <sheets>
    <sheet name="План ввода" sheetId="1" r:id="rId1"/>
  </sheets>
  <definedNames>
    <definedName name="_xlnm._FilterDatabase" localSheetId="0" hidden="1">'План ввода'!$A$5:$O$5</definedName>
    <definedName name="_xlnm.Print_Titles" localSheetId="0">'План ввода'!$4:$5</definedName>
    <definedName name="_xlnm.Print_Area" localSheetId="0">'План ввода'!$A$1:$O$39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8" i="1" l="1"/>
  <c r="N38" i="1"/>
  <c r="M38" i="1"/>
  <c r="L38" i="1"/>
  <c r="K38" i="1"/>
  <c r="J38" i="1"/>
  <c r="I38" i="1"/>
  <c r="H38" i="1"/>
  <c r="G38" i="1"/>
  <c r="F38" i="1"/>
  <c r="E38" i="1"/>
  <c r="D38" i="1"/>
  <c r="O35" i="1"/>
  <c r="O39" i="1" s="1"/>
  <c r="N35" i="1"/>
  <c r="L35" i="1"/>
  <c r="K35" i="1"/>
  <c r="K39" i="1" s="1"/>
  <c r="J35" i="1"/>
  <c r="I35" i="1"/>
  <c r="H35" i="1"/>
  <c r="G35" i="1"/>
  <c r="G39" i="1" s="1"/>
  <c r="F35" i="1"/>
  <c r="E35" i="1"/>
  <c r="D35" i="1"/>
  <c r="M17" i="1"/>
  <c r="M35" i="1" s="1"/>
  <c r="O13" i="1"/>
  <c r="N13" i="1"/>
  <c r="M13" i="1"/>
  <c r="L13" i="1"/>
  <c r="K13" i="1"/>
  <c r="J13" i="1"/>
  <c r="I13" i="1"/>
  <c r="H13" i="1"/>
  <c r="G13" i="1"/>
  <c r="F13" i="1"/>
  <c r="E13" i="1"/>
  <c r="D13" i="1"/>
  <c r="O10" i="1"/>
  <c r="N10" i="1"/>
  <c r="M10" i="1"/>
  <c r="L10" i="1"/>
  <c r="K10" i="1"/>
  <c r="J10" i="1"/>
  <c r="I10" i="1"/>
  <c r="H10" i="1"/>
  <c r="G10" i="1"/>
  <c r="F10" i="1"/>
  <c r="E10" i="1"/>
  <c r="D10" i="1"/>
  <c r="O8" i="1"/>
  <c r="N8" i="1"/>
  <c r="N39" i="1" s="1"/>
  <c r="M8" i="1"/>
  <c r="L8" i="1"/>
  <c r="L39" i="1" s="1"/>
  <c r="K8" i="1"/>
  <c r="J8" i="1"/>
  <c r="J39" i="1" s="1"/>
  <c r="I8" i="1"/>
  <c r="I39" i="1" s="1"/>
  <c r="H8" i="1"/>
  <c r="H39" i="1" s="1"/>
  <c r="G8" i="1"/>
  <c r="F8" i="1"/>
  <c r="F39" i="1" s="1"/>
  <c r="E8" i="1"/>
  <c r="E39" i="1" s="1"/>
  <c r="D8" i="1"/>
  <c r="D39" i="1" s="1"/>
  <c r="M39" i="1" l="1"/>
</calcChain>
</file>

<file path=xl/sharedStrings.xml><?xml version="1.0" encoding="utf-8"?>
<sst xmlns="http://schemas.openxmlformats.org/spreadsheetml/2006/main" count="77" uniqueCount="73">
  <si>
    <t>Приложение №</t>
  </si>
  <si>
    <t>План принятия к бухгалтерскому учету основных средств на 2019-2021 гг.</t>
  </si>
  <si>
    <t>Наименование проекта/ИМ/ГИМ</t>
  </si>
  <si>
    <t>Наименование мероприятий</t>
  </si>
  <si>
    <t>Идентификатор инвестиционного проекта</t>
  </si>
  <si>
    <t>План принятия к БУ в натуральном выражении, ед.</t>
  </si>
  <si>
    <t>План вводов в стоимостном выражении, млн. руб. с НДС</t>
  </si>
  <si>
    <t>1 кв.2019</t>
  </si>
  <si>
    <t>2 кв.2019</t>
  </si>
  <si>
    <t>3 кв.2019</t>
  </si>
  <si>
    <t>4 кв.2019</t>
  </si>
  <si>
    <t>Раздел I.
"Приобретение имущества общего и специального назначения для нужд АО "АтомЭнергоСбыт"</t>
  </si>
  <si>
    <t>Приобретение кондиционеров</t>
  </si>
  <si>
    <t>I_КАЭС_21/М_001</t>
  </si>
  <si>
    <t>Интерактивные дисплеи</t>
  </si>
  <si>
    <t>I_КАЭС_20/М_001</t>
  </si>
  <si>
    <t xml:space="preserve">Итого по Разделу I. </t>
  </si>
  <si>
    <t>Раздел II. 
Приобретение автотранспорта</t>
  </si>
  <si>
    <t>Приобретение автомобилей Renault Logan и Renault Duster</t>
  </si>
  <si>
    <t>I_КАЭС_20/ТР_001</t>
  </si>
  <si>
    <t xml:space="preserve">Итого по Разделу II. </t>
  </si>
  <si>
    <t>Раздел III.
Приобретение офисов в Мурманской области</t>
  </si>
  <si>
    <t>Приобретение офисного здания (г.Мурманск)</t>
  </si>
  <si>
    <t>I_КАЭС_19/Н_001</t>
  </si>
  <si>
    <t>Приобретение офисного здания (г.Кола)</t>
  </si>
  <si>
    <t>I_КАЭС_20/Н_001</t>
  </si>
  <si>
    <t xml:space="preserve">Итого по Разделу III. </t>
  </si>
  <si>
    <t>Раздел IV. 
Приобретение ИТ-имущества для нужд АО "АтомЭнергоСбыт"</t>
  </si>
  <si>
    <r>
      <rPr>
        <sz val="14"/>
        <rFont val="Times New Roman"/>
        <family val="1"/>
        <charset val="204"/>
      </rPr>
      <t xml:space="preserve">Системный блок </t>
    </r>
    <r>
      <rPr>
        <sz val="14"/>
        <color theme="1"/>
        <rFont val="Times New Roman"/>
        <family val="1"/>
        <charset val="204"/>
      </rPr>
      <t>HP ProDesk 600 G3 i5-7500 3.4GHz 8Gb 1Tb</t>
    </r>
  </si>
  <si>
    <t>I_КАЭС_19/ИТ_001</t>
  </si>
  <si>
    <t>МФУ HP LaserJet Enterprise 500 M575dn</t>
  </si>
  <si>
    <t>I_КАЭС_19/ИТ_002</t>
  </si>
  <si>
    <t>Сервер HP Proliant DL560 Gen9</t>
  </si>
  <si>
    <t>I_КАЭС_19/ИТ_003</t>
  </si>
  <si>
    <t>Голосовой шлюз Avaya Media Gateway G430</t>
  </si>
  <si>
    <t>I_КАЭС_19/ИТ_004</t>
  </si>
  <si>
    <t>Голосовой шлюз Интерфейсная плата Avaya Media Module  MM716</t>
  </si>
  <si>
    <t>Голосовой шлюз Интерфейсная плата Avaya Media Module MM711</t>
  </si>
  <si>
    <t>Коммутатор Cisco 2960-Plus Series 24 10/100 Fast Ethernet port with PoE</t>
  </si>
  <si>
    <t>I_КАЭС_19/ИТ_005</t>
  </si>
  <si>
    <t>Коммутатор Cisco 2960-C Series 12 10/100 Fast Ethernet port with PoE</t>
  </si>
  <si>
    <t>I_КАЭС_19/ИТ_006</t>
  </si>
  <si>
    <t>Шлюз безопасности Check Point 5600</t>
  </si>
  <si>
    <t>I_КАЭС_19/ИТ_007</t>
  </si>
  <si>
    <t>Аппаратно-программный комплекс шифрования АПКШ «Континент»</t>
  </si>
  <si>
    <t>I_КАЭС_19/ИТ_008</t>
  </si>
  <si>
    <t>APC UPS Smart-UPS 3000VA 2U</t>
  </si>
  <si>
    <t>I_КАЭС_21/ИТ_001</t>
  </si>
  <si>
    <t>МФУ HP PageWide Pro 772dn</t>
  </si>
  <si>
    <t>I_КАЭС_21/ИТ_002</t>
  </si>
  <si>
    <t>МФУ HP LaserJet Enterprise M527dn</t>
  </si>
  <si>
    <t>I_КАЭС_21/ИТ_003</t>
  </si>
  <si>
    <t>Системный блок HP ProDesk 600 G3 i5-7500 3.4GHz 8Gb 1Tb</t>
  </si>
  <si>
    <t>I_КАЭС_21/ИТ_004</t>
  </si>
  <si>
    <t>СХД IBM Storwize V5010, 40 Тб сырой емкости на SAS дисках 10 000 rpm.</t>
  </si>
  <si>
    <t>I_КАЭС_20/ИТ_001</t>
  </si>
  <si>
    <t>Маршрутизатор Cisco ISR 4431 Security Bundle w/SEC license</t>
  </si>
  <si>
    <t>I_КАЭС_20/ИТ_002</t>
  </si>
  <si>
    <t>2-port GE WAN NIM, dual-mode RJ45 &amp; SFP</t>
  </si>
  <si>
    <t>Secondary AC Power Supply for Cisco ISR 4430 Use PWR-4430-AC= as spare</t>
  </si>
  <si>
    <t>19-inch rack mount kit for Cisco ISR 4430</t>
  </si>
  <si>
    <t>Сервер UCS B200 M4 (4 сервера)</t>
  </si>
  <si>
    <t>I_АЭС_19 ИТ_002</t>
  </si>
  <si>
    <t>Дисковая полка IBM V3700 SFF Dual Expansion</t>
  </si>
  <si>
    <t>I_АЭС_19 ИТ_001</t>
  </si>
  <si>
    <t>Итого по Разделу IV</t>
  </si>
  <si>
    <t>Раздел V. 
Иные проекты</t>
  </si>
  <si>
    <t>АСКУЭ для бытовых потребителей</t>
  </si>
  <si>
    <t>I_КАЭС_19/ПР_001</t>
  </si>
  <si>
    <t>Оснащение Центров обслуживания клиентов/участков терминалами самообслуживания</t>
  </si>
  <si>
    <t>I_КАЭС_19/ПР_002</t>
  </si>
  <si>
    <t>Итого по разделу V.</t>
  </si>
  <si>
    <t>ИТОГО ПО ИНВЕСТИЦИОННОЙ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</si>
</sst>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6" fillId="0" borderId="7" xfId="1" applyNumberFormat="1" applyFont="1" applyFill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6" fillId="0" borderId="10" xfId="1" applyNumberFormat="1" applyFont="1" applyFill="1" applyBorder="1" applyAlignment="1">
      <alignment horizontal="center" vertical="center" wrapText="1"/>
    </xf>
    <xf numFmtId="2" fontId="6" fillId="0" borderId="7" xfId="1" applyNumberFormat="1" applyFont="1" applyFill="1" applyBorder="1" applyAlignment="1">
      <alignment horizontal="center" vertical="center" wrapText="1"/>
    </xf>
    <xf numFmtId="2" fontId="6" fillId="0" borderId="8" xfId="1" applyNumberFormat="1" applyFont="1" applyFill="1" applyBorder="1" applyAlignment="1">
      <alignment horizontal="center" vertical="center" wrapText="1"/>
    </xf>
    <xf numFmtId="2" fontId="7" fillId="0" borderId="8" xfId="1" applyNumberFormat="1" applyFont="1" applyFill="1" applyBorder="1" applyAlignment="1">
      <alignment horizontal="center" vertical="center" wrapText="1"/>
    </xf>
    <xf numFmtId="2" fontId="7" fillId="0" borderId="10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6" fillId="0" borderId="11" xfId="1" applyNumberFormat="1" applyFont="1" applyFill="1" applyBorder="1" applyAlignment="1">
      <alignment horizontal="center" vertical="center" wrapText="1"/>
    </xf>
    <xf numFmtId="3" fontId="6" fillId="0" borderId="14" xfId="1" applyNumberFormat="1" applyFont="1" applyFill="1" applyBorder="1" applyAlignment="1">
      <alignment horizontal="center" vertical="center" wrapText="1"/>
    </xf>
    <xf numFmtId="3" fontId="6" fillId="0" borderId="16" xfId="1" applyNumberFormat="1" applyFont="1" applyFill="1" applyBorder="1" applyAlignment="1">
      <alignment horizontal="center" vertical="center" wrapText="1"/>
    </xf>
    <xf numFmtId="2" fontId="6" fillId="0" borderId="11" xfId="1" applyNumberFormat="1" applyFont="1" applyFill="1" applyBorder="1" applyAlignment="1">
      <alignment horizontal="center" vertical="center" wrapText="1"/>
    </xf>
    <xf numFmtId="2" fontId="6" fillId="0" borderId="14" xfId="1" applyNumberFormat="1" applyFont="1" applyFill="1" applyBorder="1" applyAlignment="1">
      <alignment horizontal="center" vertical="center" wrapText="1"/>
    </xf>
    <xf numFmtId="2" fontId="5" fillId="0" borderId="14" xfId="1" applyNumberFormat="1" applyFont="1" applyFill="1" applyBorder="1" applyAlignment="1">
      <alignment horizontal="center" vertical="center" wrapText="1"/>
    </xf>
    <xf numFmtId="2" fontId="5" fillId="0" borderId="16" xfId="1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3" fontId="6" fillId="2" borderId="8" xfId="1" applyNumberFormat="1" applyFont="1" applyFill="1" applyBorder="1" applyAlignment="1">
      <alignment horizontal="center" vertical="center" wrapText="1"/>
    </xf>
    <xf numFmtId="3" fontId="6" fillId="2" borderId="10" xfId="1" applyNumberFormat="1" applyFont="1" applyFill="1" applyBorder="1" applyAlignment="1">
      <alignment horizontal="center" vertical="center" wrapText="1"/>
    </xf>
    <xf numFmtId="2" fontId="6" fillId="2" borderId="7" xfId="1" applyNumberFormat="1" applyFont="1" applyFill="1" applyBorder="1" applyAlignment="1">
      <alignment horizontal="center" vertical="center" wrapText="1"/>
    </xf>
    <xf numFmtId="2" fontId="6" fillId="2" borderId="8" xfId="1" applyNumberFormat="1" applyFont="1" applyFill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3" fontId="6" fillId="0" borderId="13" xfId="1" applyNumberFormat="1" applyFont="1" applyFill="1" applyBorder="1" applyAlignment="1">
      <alignment horizontal="center" vertical="center" wrapText="1"/>
    </xf>
    <xf numFmtId="3" fontId="6" fillId="0" borderId="19" xfId="1" applyNumberFormat="1" applyFont="1" applyFill="1" applyBorder="1" applyAlignment="1">
      <alignment horizontal="center" vertical="center" wrapText="1"/>
    </xf>
    <xf numFmtId="2" fontId="6" fillId="0" borderId="13" xfId="1" applyNumberFormat="1" applyFont="1" applyFill="1" applyBorder="1" applyAlignment="1">
      <alignment horizontal="center" vertical="center" wrapText="1"/>
    </xf>
    <xf numFmtId="2" fontId="6" fillId="0" borderId="19" xfId="1" applyNumberFormat="1" applyFont="1" applyFill="1" applyBorder="1" applyAlignment="1">
      <alignment horizontal="center" vertical="center" wrapText="1"/>
    </xf>
    <xf numFmtId="2" fontId="6" fillId="0" borderId="18" xfId="1" applyNumberFormat="1" applyFont="1" applyFill="1" applyBorder="1" applyAlignment="1">
      <alignment horizontal="center" vertical="center" wrapText="1"/>
    </xf>
    <xf numFmtId="2" fontId="6" fillId="0" borderId="20" xfId="1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 wrapText="1"/>
    </xf>
    <xf numFmtId="3" fontId="2" fillId="0" borderId="0" xfId="0" applyNumberFormat="1" applyFont="1" applyBorder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4" fontId="6" fillId="0" borderId="7" xfId="1" applyNumberFormat="1" applyFont="1" applyFill="1" applyBorder="1" applyAlignment="1">
      <alignment horizontal="center" vertical="center" wrapText="1"/>
    </xf>
    <xf numFmtId="4" fontId="6" fillId="0" borderId="8" xfId="1" applyNumberFormat="1" applyFont="1" applyFill="1" applyBorder="1" applyAlignment="1">
      <alignment horizontal="center" vertical="center" wrapText="1"/>
    </xf>
    <xf numFmtId="4" fontId="5" fillId="0" borderId="8" xfId="1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6" fillId="0" borderId="17" xfId="1" applyNumberFormat="1" applyFont="1" applyFill="1" applyBorder="1" applyAlignment="1">
      <alignment horizontal="center" vertical="center" wrapText="1"/>
    </xf>
    <xf numFmtId="3" fontId="6" fillId="0" borderId="18" xfId="1" applyNumberFormat="1" applyFont="1" applyFill="1" applyBorder="1" applyAlignment="1">
      <alignment horizontal="center" vertical="center" wrapText="1"/>
    </xf>
    <xf numFmtId="3" fontId="6" fillId="0" borderId="20" xfId="1" applyNumberFormat="1" applyFont="1" applyFill="1" applyBorder="1" applyAlignment="1">
      <alignment horizontal="center" vertical="center" wrapText="1"/>
    </xf>
    <xf numFmtId="4" fontId="6" fillId="0" borderId="17" xfId="1" applyNumberFormat="1" applyFont="1" applyFill="1" applyBorder="1" applyAlignment="1">
      <alignment horizontal="center" vertical="center" wrapText="1"/>
    </xf>
    <xf numFmtId="4" fontId="6" fillId="0" borderId="18" xfId="1" applyNumberFormat="1" applyFont="1" applyFill="1" applyBorder="1" applyAlignment="1">
      <alignment horizontal="center" vertical="center" wrapText="1"/>
    </xf>
    <xf numFmtId="4" fontId="6" fillId="0" borderId="11" xfId="1" applyNumberFormat="1" applyFont="1" applyFill="1" applyBorder="1" applyAlignment="1">
      <alignment horizontal="center" vertical="center" wrapText="1"/>
    </xf>
    <xf numFmtId="4" fontId="6" fillId="0" borderId="14" xfId="1" applyNumberFormat="1" applyFont="1" applyFill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5" fillId="0" borderId="2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center" vertical="center" wrapText="1"/>
    </xf>
    <xf numFmtId="4" fontId="6" fillId="2" borderId="10" xfId="1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17" xfId="0" applyFont="1" applyFill="1" applyBorder="1" applyAlignment="1">
      <alignment horizontal="center" vertical="center" wrapText="1"/>
    </xf>
    <xf numFmtId="2" fontId="5" fillId="0" borderId="8" xfId="1" applyNumberFormat="1" applyFont="1" applyFill="1" applyBorder="1" applyAlignment="1">
      <alignment horizontal="center" vertical="center" wrapText="1"/>
    </xf>
    <xf numFmtId="2" fontId="5" fillId="0" borderId="1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25" xfId="0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left" vertical="center" wrapText="1"/>
    </xf>
    <xf numFmtId="3" fontId="6" fillId="2" borderId="25" xfId="1" applyNumberFormat="1" applyFont="1" applyFill="1" applyBorder="1" applyAlignment="1">
      <alignment horizontal="center" vertical="center" wrapText="1"/>
    </xf>
    <xf numFmtId="3" fontId="6" fillId="2" borderId="26" xfId="1" applyNumberFormat="1" applyFont="1" applyFill="1" applyBorder="1" applyAlignment="1">
      <alignment horizontal="center" vertical="center" wrapText="1"/>
    </xf>
    <xf numFmtId="3" fontId="6" fillId="2" borderId="28" xfId="1" applyNumberFormat="1" applyFont="1" applyFill="1" applyBorder="1" applyAlignment="1">
      <alignment horizontal="center" vertical="center" wrapText="1"/>
    </xf>
    <xf numFmtId="4" fontId="6" fillId="2" borderId="25" xfId="1" applyNumberFormat="1" applyFont="1" applyFill="1" applyBorder="1" applyAlignment="1">
      <alignment horizontal="center" vertical="center" wrapText="1"/>
    </xf>
    <xf numFmtId="4" fontId="6" fillId="2" borderId="26" xfId="1" applyNumberFormat="1" applyFont="1" applyFill="1" applyBorder="1" applyAlignment="1">
      <alignment horizontal="center" vertical="center" wrapText="1"/>
    </xf>
    <xf numFmtId="4" fontId="6" fillId="2" borderId="28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tabSelected="1" view="pageBreakPreview" zoomScale="55" zoomScaleNormal="55" zoomScaleSheetLayoutView="55" workbookViewId="0">
      <pane ySplit="5" topLeftCell="A17" activePane="bottomLeft" state="frozen"/>
      <selection pane="bottomLeft" activeCell="A14" sqref="A14:A34"/>
    </sheetView>
  </sheetViews>
  <sheetFormatPr defaultRowHeight="18.75" x14ac:dyDescent="0.3"/>
  <cols>
    <col min="1" max="1" width="41.28515625" style="1" bestFit="1" customWidth="1"/>
    <col min="2" max="2" width="41.28515625" style="1" customWidth="1"/>
    <col min="3" max="3" width="30.42578125" style="1" customWidth="1"/>
    <col min="4" max="12" width="13.28515625" style="1" customWidth="1"/>
    <col min="13" max="15" width="14.85546875" style="1" bestFit="1" customWidth="1"/>
    <col min="16" max="16" width="22" style="3" customWidth="1"/>
    <col min="17" max="17" width="24" style="3" customWidth="1"/>
    <col min="18" max="18" width="29" style="3" customWidth="1"/>
    <col min="19" max="19" width="25.28515625" style="3" customWidth="1"/>
    <col min="20" max="20" width="9.140625" style="3" customWidth="1"/>
    <col min="21" max="16384" width="9.140625" style="3"/>
  </cols>
  <sheetData>
    <row r="1" spans="1:19" ht="20.25" x14ac:dyDescent="0.3">
      <c r="L1" s="2" t="s">
        <v>0</v>
      </c>
      <c r="M1" s="2"/>
      <c r="N1" s="2"/>
      <c r="O1" s="2"/>
    </row>
    <row r="2" spans="1:19" ht="25.5" customHeight="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9" ht="19.5" thickBot="1" x14ac:dyDescent="0.35">
      <c r="A3" s="5"/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9" ht="60" customHeight="1" x14ac:dyDescent="0.3">
      <c r="A4" s="7" t="s">
        <v>2</v>
      </c>
      <c r="B4" s="8" t="s">
        <v>3</v>
      </c>
      <c r="C4" s="9" t="s">
        <v>4</v>
      </c>
      <c r="D4" s="10" t="s">
        <v>5</v>
      </c>
      <c r="E4" s="11"/>
      <c r="F4" s="11"/>
      <c r="G4" s="11"/>
      <c r="H4" s="11"/>
      <c r="I4" s="12"/>
      <c r="J4" s="10" t="s">
        <v>6</v>
      </c>
      <c r="K4" s="11"/>
      <c r="L4" s="11"/>
      <c r="M4" s="11"/>
      <c r="N4" s="11"/>
      <c r="O4" s="12"/>
    </row>
    <row r="5" spans="1:19" x14ac:dyDescent="0.3">
      <c r="A5" s="13"/>
      <c r="B5" s="14"/>
      <c r="C5" s="15"/>
      <c r="D5" s="16" t="s">
        <v>7</v>
      </c>
      <c r="E5" s="17" t="s">
        <v>8</v>
      </c>
      <c r="F5" s="17" t="s">
        <v>9</v>
      </c>
      <c r="G5" s="17" t="s">
        <v>10</v>
      </c>
      <c r="H5" s="17">
        <v>2020</v>
      </c>
      <c r="I5" s="18">
        <v>2021</v>
      </c>
      <c r="J5" s="16" t="s">
        <v>7</v>
      </c>
      <c r="K5" s="17" t="s">
        <v>8</v>
      </c>
      <c r="L5" s="17" t="s">
        <v>9</v>
      </c>
      <c r="M5" s="17" t="s">
        <v>10</v>
      </c>
      <c r="N5" s="17">
        <v>2020</v>
      </c>
      <c r="O5" s="18">
        <v>2021</v>
      </c>
    </row>
    <row r="6" spans="1:19" ht="39" customHeight="1" x14ac:dyDescent="0.3">
      <c r="A6" s="19" t="s">
        <v>11</v>
      </c>
      <c r="B6" s="20" t="s">
        <v>12</v>
      </c>
      <c r="C6" s="21" t="s">
        <v>13</v>
      </c>
      <c r="D6" s="22"/>
      <c r="E6" s="23"/>
      <c r="F6" s="23"/>
      <c r="G6" s="23"/>
      <c r="H6" s="23"/>
      <c r="I6" s="24">
        <v>23</v>
      </c>
      <c r="J6" s="25"/>
      <c r="K6" s="26"/>
      <c r="L6" s="26"/>
      <c r="M6" s="27">
        <v>0</v>
      </c>
      <c r="N6" s="27">
        <v>0</v>
      </c>
      <c r="O6" s="28">
        <v>2.9150833299999999</v>
      </c>
      <c r="P6" s="29"/>
      <c r="Q6" s="29"/>
      <c r="R6" s="29"/>
    </row>
    <row r="7" spans="1:19" ht="51" customHeight="1" x14ac:dyDescent="0.3">
      <c r="A7" s="30"/>
      <c r="B7" s="31" t="s">
        <v>14</v>
      </c>
      <c r="C7" s="32" t="s">
        <v>15</v>
      </c>
      <c r="D7" s="33"/>
      <c r="E7" s="34"/>
      <c r="F7" s="34"/>
      <c r="G7" s="34"/>
      <c r="H7" s="34">
        <v>3</v>
      </c>
      <c r="I7" s="35"/>
      <c r="J7" s="36"/>
      <c r="K7" s="37"/>
      <c r="L7" s="37"/>
      <c r="M7" s="38">
        <v>0</v>
      </c>
      <c r="N7" s="38">
        <v>1.6311476562928198</v>
      </c>
      <c r="O7" s="39"/>
      <c r="P7" s="29"/>
      <c r="R7" s="29"/>
    </row>
    <row r="8" spans="1:19" x14ac:dyDescent="0.3">
      <c r="A8" s="40" t="s">
        <v>16</v>
      </c>
      <c r="B8" s="41"/>
      <c r="C8" s="42"/>
      <c r="D8" s="43">
        <f t="shared" ref="D8:O8" si="0">SUM(D6:D7)</f>
        <v>0</v>
      </c>
      <c r="E8" s="44">
        <f t="shared" si="0"/>
        <v>0</v>
      </c>
      <c r="F8" s="44">
        <f t="shared" si="0"/>
        <v>0</v>
      </c>
      <c r="G8" s="44">
        <f t="shared" si="0"/>
        <v>0</v>
      </c>
      <c r="H8" s="44">
        <f t="shared" si="0"/>
        <v>3</v>
      </c>
      <c r="I8" s="45">
        <f t="shared" si="0"/>
        <v>23</v>
      </c>
      <c r="J8" s="46">
        <f t="shared" si="0"/>
        <v>0</v>
      </c>
      <c r="K8" s="47">
        <f t="shared" si="0"/>
        <v>0</v>
      </c>
      <c r="L8" s="47">
        <f t="shared" si="0"/>
        <v>0</v>
      </c>
      <c r="M8" s="47">
        <f t="shared" si="0"/>
        <v>0</v>
      </c>
      <c r="N8" s="47">
        <f t="shared" si="0"/>
        <v>1.6311476562928198</v>
      </c>
      <c r="O8" s="48">
        <f t="shared" si="0"/>
        <v>2.9150833299999999</v>
      </c>
    </row>
    <row r="9" spans="1:19" ht="37.5" x14ac:dyDescent="0.3">
      <c r="A9" s="49" t="s">
        <v>17</v>
      </c>
      <c r="B9" s="50" t="s">
        <v>18</v>
      </c>
      <c r="C9" s="51" t="s">
        <v>19</v>
      </c>
      <c r="D9" s="52"/>
      <c r="E9" s="53"/>
      <c r="F9" s="53"/>
      <c r="G9" s="53">
        <v>11</v>
      </c>
      <c r="H9" s="34"/>
      <c r="I9" s="35"/>
      <c r="J9" s="54"/>
      <c r="K9" s="55"/>
      <c r="L9" s="55"/>
      <c r="M9" s="56">
        <v>8.0500000000000007</v>
      </c>
      <c r="N9" s="56">
        <v>0</v>
      </c>
      <c r="O9" s="57">
        <v>0</v>
      </c>
      <c r="P9" s="29"/>
      <c r="Q9" s="29"/>
      <c r="R9" s="29"/>
    </row>
    <row r="10" spans="1:19" x14ac:dyDescent="0.3">
      <c r="A10" s="40" t="s">
        <v>20</v>
      </c>
      <c r="B10" s="41"/>
      <c r="C10" s="42"/>
      <c r="D10" s="43">
        <f t="shared" ref="D10:O10" si="1">D9</f>
        <v>0</v>
      </c>
      <c r="E10" s="44">
        <f t="shared" si="1"/>
        <v>0</v>
      </c>
      <c r="F10" s="44">
        <f t="shared" si="1"/>
        <v>0</v>
      </c>
      <c r="G10" s="44">
        <f t="shared" si="1"/>
        <v>11</v>
      </c>
      <c r="H10" s="44">
        <f t="shared" si="1"/>
        <v>0</v>
      </c>
      <c r="I10" s="45">
        <f t="shared" si="1"/>
        <v>0</v>
      </c>
      <c r="J10" s="46">
        <f t="shared" si="1"/>
        <v>0</v>
      </c>
      <c r="K10" s="47">
        <f t="shared" si="1"/>
        <v>0</v>
      </c>
      <c r="L10" s="47">
        <f t="shared" si="1"/>
        <v>0</v>
      </c>
      <c r="M10" s="47">
        <f t="shared" si="1"/>
        <v>8.0500000000000007</v>
      </c>
      <c r="N10" s="47">
        <f t="shared" si="1"/>
        <v>0</v>
      </c>
      <c r="O10" s="48">
        <f t="shared" si="1"/>
        <v>0</v>
      </c>
      <c r="R10" s="29"/>
    </row>
    <row r="11" spans="1:19" ht="52.5" customHeight="1" x14ac:dyDescent="0.3">
      <c r="A11" s="58" t="s">
        <v>21</v>
      </c>
      <c r="B11" s="59" t="s">
        <v>22</v>
      </c>
      <c r="C11" s="60" t="s">
        <v>23</v>
      </c>
      <c r="D11" s="33"/>
      <c r="E11" s="34"/>
      <c r="F11" s="34">
        <v>1</v>
      </c>
      <c r="G11" s="23"/>
      <c r="H11" s="34"/>
      <c r="I11" s="35"/>
      <c r="J11" s="36"/>
      <c r="K11" s="37"/>
      <c r="L11" s="27">
        <v>41.9</v>
      </c>
      <c r="M11" s="61"/>
      <c r="N11" s="27">
        <v>0</v>
      </c>
      <c r="O11" s="28">
        <v>0</v>
      </c>
      <c r="P11" s="29"/>
      <c r="Q11" s="29"/>
      <c r="R11" s="29"/>
      <c r="S11" s="29"/>
    </row>
    <row r="12" spans="1:19" ht="51" customHeight="1" x14ac:dyDescent="0.3">
      <c r="A12" s="62"/>
      <c r="B12" s="59" t="s">
        <v>24</v>
      </c>
      <c r="C12" s="60" t="s">
        <v>25</v>
      </c>
      <c r="D12" s="33"/>
      <c r="E12" s="34"/>
      <c r="F12" s="34"/>
      <c r="G12" s="63"/>
      <c r="H12" s="34">
        <v>1</v>
      </c>
      <c r="I12" s="35"/>
      <c r="J12" s="36"/>
      <c r="K12" s="37"/>
      <c r="L12" s="37"/>
      <c r="M12" s="27"/>
      <c r="N12" s="27">
        <v>15</v>
      </c>
      <c r="O12" s="28">
        <v>0</v>
      </c>
      <c r="P12" s="29"/>
      <c r="Q12" s="29"/>
      <c r="R12" s="29"/>
      <c r="S12" s="29"/>
    </row>
    <row r="13" spans="1:19" x14ac:dyDescent="0.3">
      <c r="A13" s="40" t="s">
        <v>26</v>
      </c>
      <c r="B13" s="41"/>
      <c r="C13" s="42"/>
      <c r="D13" s="43">
        <f t="shared" ref="D13:O13" si="2">SUM(D11:D12)</f>
        <v>0</v>
      </c>
      <c r="E13" s="44">
        <f t="shared" si="2"/>
        <v>0</v>
      </c>
      <c r="F13" s="44">
        <f t="shared" si="2"/>
        <v>1</v>
      </c>
      <c r="G13" s="44">
        <f t="shared" si="2"/>
        <v>0</v>
      </c>
      <c r="H13" s="44">
        <f t="shared" si="2"/>
        <v>1</v>
      </c>
      <c r="I13" s="45">
        <f t="shared" si="2"/>
        <v>0</v>
      </c>
      <c r="J13" s="46">
        <f t="shared" si="2"/>
        <v>0</v>
      </c>
      <c r="K13" s="47">
        <f t="shared" si="2"/>
        <v>0</v>
      </c>
      <c r="L13" s="47">
        <f t="shared" si="2"/>
        <v>41.9</v>
      </c>
      <c r="M13" s="47">
        <f t="shared" si="2"/>
        <v>0</v>
      </c>
      <c r="N13" s="47">
        <f t="shared" si="2"/>
        <v>15</v>
      </c>
      <c r="O13" s="48">
        <f t="shared" si="2"/>
        <v>0</v>
      </c>
    </row>
    <row r="14" spans="1:19" ht="37.5" customHeight="1" x14ac:dyDescent="0.3">
      <c r="A14" s="64" t="s">
        <v>27</v>
      </c>
      <c r="B14" s="65" t="s">
        <v>28</v>
      </c>
      <c r="C14" s="66" t="s">
        <v>29</v>
      </c>
      <c r="D14" s="22"/>
      <c r="E14" s="23"/>
      <c r="F14" s="23">
        <v>270</v>
      </c>
      <c r="G14" s="23"/>
      <c r="H14" s="23"/>
      <c r="I14" s="24"/>
      <c r="J14" s="67"/>
      <c r="K14" s="68"/>
      <c r="L14" s="69">
        <v>15.273706147696299</v>
      </c>
      <c r="M14" s="61"/>
      <c r="N14" s="27">
        <v>0</v>
      </c>
      <c r="O14" s="28">
        <v>0</v>
      </c>
      <c r="P14" s="29"/>
      <c r="Q14" s="70"/>
      <c r="R14" s="29"/>
    </row>
    <row r="15" spans="1:19" ht="37.5" x14ac:dyDescent="0.3">
      <c r="A15" s="71"/>
      <c r="B15" s="65" t="s">
        <v>30</v>
      </c>
      <c r="C15" s="66" t="s">
        <v>31</v>
      </c>
      <c r="D15" s="22"/>
      <c r="E15" s="23"/>
      <c r="F15" s="23">
        <v>4</v>
      </c>
      <c r="G15" s="23"/>
      <c r="H15" s="23"/>
      <c r="I15" s="24"/>
      <c r="J15" s="67"/>
      <c r="K15" s="68"/>
      <c r="L15" s="69">
        <v>0.60041002464590809</v>
      </c>
      <c r="M15" s="72"/>
      <c r="N15" s="27">
        <v>0</v>
      </c>
      <c r="O15" s="28">
        <v>0</v>
      </c>
      <c r="Q15" s="70"/>
      <c r="R15" s="29"/>
    </row>
    <row r="16" spans="1:19" ht="44.25" customHeight="1" x14ac:dyDescent="0.3">
      <c r="A16" s="71"/>
      <c r="B16" s="20" t="s">
        <v>32</v>
      </c>
      <c r="C16" s="66" t="s">
        <v>33</v>
      </c>
      <c r="D16" s="22"/>
      <c r="E16" s="23"/>
      <c r="F16" s="23"/>
      <c r="G16" s="23">
        <v>1</v>
      </c>
      <c r="H16" s="23"/>
      <c r="I16" s="24"/>
      <c r="J16" s="67"/>
      <c r="K16" s="68"/>
      <c r="L16" s="68"/>
      <c r="M16" s="69">
        <v>3.4408530852203998</v>
      </c>
      <c r="N16" s="27">
        <v>0</v>
      </c>
      <c r="O16" s="28">
        <v>0</v>
      </c>
      <c r="Q16" s="70"/>
      <c r="R16" s="29"/>
    </row>
    <row r="17" spans="1:19" ht="40.5" customHeight="1" x14ac:dyDescent="0.3">
      <c r="A17" s="71"/>
      <c r="B17" s="20" t="s">
        <v>34</v>
      </c>
      <c r="C17" s="73" t="s">
        <v>35</v>
      </c>
      <c r="D17" s="22"/>
      <c r="E17" s="23"/>
      <c r="F17" s="23"/>
      <c r="G17" s="23">
        <v>3</v>
      </c>
      <c r="H17" s="23"/>
      <c r="I17" s="24"/>
      <c r="J17" s="67"/>
      <c r="K17" s="68"/>
      <c r="L17" s="68"/>
      <c r="M17" s="69">
        <f>(294.53057150907)/1000</f>
        <v>0.29453057150907003</v>
      </c>
      <c r="N17" s="27">
        <v>0</v>
      </c>
      <c r="O17" s="28">
        <v>0</v>
      </c>
      <c r="Q17" s="70"/>
      <c r="R17" s="74"/>
    </row>
    <row r="18" spans="1:19" ht="45" customHeight="1" x14ac:dyDescent="0.3">
      <c r="A18" s="71"/>
      <c r="B18" s="20" t="s">
        <v>36</v>
      </c>
      <c r="C18" s="75"/>
      <c r="D18" s="22"/>
      <c r="E18" s="23"/>
      <c r="F18" s="23"/>
      <c r="G18" s="23">
        <v>1</v>
      </c>
      <c r="H18" s="23"/>
      <c r="I18" s="24"/>
      <c r="J18" s="67"/>
      <c r="K18" s="68"/>
      <c r="L18" s="68"/>
      <c r="M18" s="69">
        <v>0.12494016853288101</v>
      </c>
      <c r="N18" s="27">
        <v>0</v>
      </c>
      <c r="O18" s="28">
        <v>0</v>
      </c>
      <c r="Q18" s="70"/>
      <c r="R18" s="74"/>
    </row>
    <row r="19" spans="1:19" ht="40.5" customHeight="1" x14ac:dyDescent="0.3">
      <c r="A19" s="71"/>
      <c r="B19" s="20" t="s">
        <v>37</v>
      </c>
      <c r="C19" s="76"/>
      <c r="D19" s="77"/>
      <c r="E19" s="78"/>
      <c r="F19" s="78"/>
      <c r="G19" s="78">
        <v>7</v>
      </c>
      <c r="H19" s="78"/>
      <c r="I19" s="79"/>
      <c r="J19" s="80"/>
      <c r="K19" s="81"/>
      <c r="L19" s="81"/>
      <c r="M19" s="69">
        <v>0.39590530847946398</v>
      </c>
      <c r="N19" s="27">
        <v>0</v>
      </c>
      <c r="O19" s="28">
        <v>0</v>
      </c>
      <c r="Q19" s="70"/>
      <c r="R19" s="74"/>
    </row>
    <row r="20" spans="1:19" ht="60.75" customHeight="1" x14ac:dyDescent="0.3">
      <c r="A20" s="71"/>
      <c r="B20" s="20" t="s">
        <v>38</v>
      </c>
      <c r="C20" s="66" t="s">
        <v>39</v>
      </c>
      <c r="D20" s="33"/>
      <c r="E20" s="34"/>
      <c r="F20" s="34">
        <v>2</v>
      </c>
      <c r="G20" s="34"/>
      <c r="H20" s="34"/>
      <c r="I20" s="35"/>
      <c r="J20" s="82"/>
      <c r="K20" s="83"/>
      <c r="L20" s="69">
        <v>0.17627284665986401</v>
      </c>
      <c r="M20" s="61"/>
      <c r="N20" s="27">
        <v>0</v>
      </c>
      <c r="O20" s="28">
        <v>0</v>
      </c>
      <c r="Q20" s="70"/>
      <c r="R20" s="29"/>
      <c r="S20" s="29"/>
    </row>
    <row r="21" spans="1:19" ht="56.25" customHeight="1" x14ac:dyDescent="0.3">
      <c r="A21" s="71"/>
      <c r="B21" s="20" t="s">
        <v>40</v>
      </c>
      <c r="C21" s="66" t="s">
        <v>41</v>
      </c>
      <c r="D21" s="22"/>
      <c r="E21" s="23"/>
      <c r="F21" s="23">
        <v>7</v>
      </c>
      <c r="G21" s="23"/>
      <c r="H21" s="23"/>
      <c r="I21" s="24"/>
      <c r="J21" s="67"/>
      <c r="K21" s="68"/>
      <c r="L21" s="69">
        <v>0.37038501602391999</v>
      </c>
      <c r="M21" s="72"/>
      <c r="N21" s="27">
        <v>0</v>
      </c>
      <c r="O21" s="28">
        <v>0</v>
      </c>
      <c r="Q21" s="70"/>
      <c r="R21" s="29"/>
      <c r="S21" s="29"/>
    </row>
    <row r="22" spans="1:19" ht="37.5" x14ac:dyDescent="0.3">
      <c r="A22" s="71"/>
      <c r="B22" s="20" t="s">
        <v>42</v>
      </c>
      <c r="C22" s="66" t="s">
        <v>43</v>
      </c>
      <c r="D22" s="22"/>
      <c r="E22" s="23"/>
      <c r="F22" s="23"/>
      <c r="G22" s="23">
        <v>3</v>
      </c>
      <c r="H22" s="23"/>
      <c r="I22" s="24"/>
      <c r="J22" s="67"/>
      <c r="K22" s="68"/>
      <c r="L22" s="68"/>
      <c r="M22" s="69">
        <v>5.50704015801906</v>
      </c>
      <c r="N22" s="27">
        <v>0</v>
      </c>
      <c r="O22" s="28">
        <v>0</v>
      </c>
      <c r="Q22" s="70"/>
      <c r="R22" s="29"/>
    </row>
    <row r="23" spans="1:19" ht="62.25" customHeight="1" x14ac:dyDescent="0.3">
      <c r="A23" s="71"/>
      <c r="B23" s="20" t="s">
        <v>44</v>
      </c>
      <c r="C23" s="66" t="s">
        <v>45</v>
      </c>
      <c r="D23" s="22"/>
      <c r="E23" s="23"/>
      <c r="F23" s="23"/>
      <c r="G23" s="23">
        <v>9</v>
      </c>
      <c r="H23" s="23"/>
      <c r="I23" s="24"/>
      <c r="J23" s="67"/>
      <c r="K23" s="68"/>
      <c r="L23" s="68"/>
      <c r="M23" s="69">
        <v>1.13463447440957</v>
      </c>
      <c r="N23" s="27">
        <v>0</v>
      </c>
      <c r="O23" s="28">
        <v>0</v>
      </c>
      <c r="Q23" s="70"/>
      <c r="R23" s="29"/>
    </row>
    <row r="24" spans="1:19" ht="43.5" customHeight="1" x14ac:dyDescent="0.3">
      <c r="A24" s="71"/>
      <c r="B24" s="20" t="s">
        <v>46</v>
      </c>
      <c r="C24" s="66" t="s">
        <v>47</v>
      </c>
      <c r="D24" s="22"/>
      <c r="E24" s="23"/>
      <c r="F24" s="23"/>
      <c r="G24" s="23"/>
      <c r="H24" s="23"/>
      <c r="I24" s="24">
        <v>3</v>
      </c>
      <c r="J24" s="67"/>
      <c r="K24" s="68"/>
      <c r="L24" s="68"/>
      <c r="M24" s="69"/>
      <c r="N24" s="69"/>
      <c r="O24" s="84">
        <v>0.30491958159821103</v>
      </c>
      <c r="Q24" s="70"/>
      <c r="R24" s="29"/>
    </row>
    <row r="25" spans="1:19" ht="40.5" customHeight="1" x14ac:dyDescent="0.3">
      <c r="A25" s="71"/>
      <c r="B25" s="85" t="s">
        <v>48</v>
      </c>
      <c r="C25" s="66" t="s">
        <v>49</v>
      </c>
      <c r="D25" s="22"/>
      <c r="E25" s="23"/>
      <c r="F25" s="23"/>
      <c r="G25" s="23"/>
      <c r="H25" s="23"/>
      <c r="I25" s="24">
        <v>4</v>
      </c>
      <c r="J25" s="67"/>
      <c r="K25" s="68"/>
      <c r="L25" s="68"/>
      <c r="M25" s="69"/>
      <c r="N25" s="69"/>
      <c r="O25" s="84">
        <v>0.57558484555831702</v>
      </c>
      <c r="Q25" s="70"/>
      <c r="R25" s="29"/>
    </row>
    <row r="26" spans="1:19" ht="56.25" customHeight="1" x14ac:dyDescent="0.3">
      <c r="A26" s="71"/>
      <c r="B26" s="85" t="s">
        <v>50</v>
      </c>
      <c r="C26" s="66" t="s">
        <v>51</v>
      </c>
      <c r="D26" s="77"/>
      <c r="E26" s="78"/>
      <c r="F26" s="78"/>
      <c r="G26" s="78"/>
      <c r="H26" s="78"/>
      <c r="I26" s="79">
        <v>20</v>
      </c>
      <c r="J26" s="80"/>
      <c r="K26" s="81"/>
      <c r="L26" s="81"/>
      <c r="M26" s="69"/>
      <c r="N26" s="69"/>
      <c r="O26" s="84">
        <v>1.1230933174875199</v>
      </c>
      <c r="Q26" s="70"/>
      <c r="R26" s="29"/>
    </row>
    <row r="27" spans="1:19" ht="37.5" x14ac:dyDescent="0.3">
      <c r="A27" s="71"/>
      <c r="B27" s="85" t="s">
        <v>52</v>
      </c>
      <c r="C27" s="66" t="s">
        <v>53</v>
      </c>
      <c r="D27" s="22"/>
      <c r="E27" s="23"/>
      <c r="F27" s="23"/>
      <c r="G27" s="23"/>
      <c r="H27" s="23"/>
      <c r="I27" s="24">
        <v>110</v>
      </c>
      <c r="J27" s="67"/>
      <c r="K27" s="68"/>
      <c r="L27" s="68"/>
      <c r="M27" s="69"/>
      <c r="N27" s="69"/>
      <c r="O27" s="84">
        <v>6.7291451150814003</v>
      </c>
      <c r="Q27" s="70"/>
      <c r="R27" s="29"/>
      <c r="S27" s="86"/>
    </row>
    <row r="28" spans="1:19" ht="80.25" customHeight="1" x14ac:dyDescent="0.3">
      <c r="A28" s="71"/>
      <c r="B28" s="20" t="s">
        <v>54</v>
      </c>
      <c r="C28" s="66" t="s">
        <v>55</v>
      </c>
      <c r="D28" s="22"/>
      <c r="E28" s="23"/>
      <c r="F28" s="23"/>
      <c r="G28" s="23"/>
      <c r="H28" s="23">
        <v>1</v>
      </c>
      <c r="I28" s="24"/>
      <c r="J28" s="67"/>
      <c r="K28" s="68"/>
      <c r="L28" s="68"/>
      <c r="M28" s="69"/>
      <c r="N28" s="69">
        <v>2.3822742780744002</v>
      </c>
      <c r="O28" s="84"/>
      <c r="Q28" s="70"/>
      <c r="R28" s="29"/>
    </row>
    <row r="29" spans="1:19" ht="52.5" customHeight="1" x14ac:dyDescent="0.3">
      <c r="A29" s="71"/>
      <c r="B29" s="20" t="s">
        <v>56</v>
      </c>
      <c r="C29" s="73" t="s">
        <v>57</v>
      </c>
      <c r="D29" s="22"/>
      <c r="E29" s="23"/>
      <c r="F29" s="23"/>
      <c r="G29" s="23"/>
      <c r="H29" s="23">
        <v>1</v>
      </c>
      <c r="I29" s="24"/>
      <c r="J29" s="67"/>
      <c r="K29" s="68"/>
      <c r="L29" s="68"/>
      <c r="M29" s="69"/>
      <c r="N29" s="69">
        <v>0.56246495655096296</v>
      </c>
      <c r="O29" s="84">
        <v>0</v>
      </c>
      <c r="P29" s="87"/>
      <c r="Q29" s="70"/>
      <c r="R29" s="74"/>
    </row>
    <row r="30" spans="1:19" ht="48.75" customHeight="1" x14ac:dyDescent="0.3">
      <c r="A30" s="71"/>
      <c r="B30" s="20" t="s">
        <v>58</v>
      </c>
      <c r="C30" s="75"/>
      <c r="D30" s="22"/>
      <c r="E30" s="23"/>
      <c r="F30" s="23"/>
      <c r="G30" s="23"/>
      <c r="H30" s="23">
        <v>1</v>
      </c>
      <c r="I30" s="24"/>
      <c r="J30" s="67"/>
      <c r="K30" s="68"/>
      <c r="L30" s="68"/>
      <c r="M30" s="69"/>
      <c r="N30" s="69">
        <v>7.8745014272132E-2</v>
      </c>
      <c r="O30" s="84">
        <v>0</v>
      </c>
      <c r="P30" s="87"/>
      <c r="Q30" s="70"/>
      <c r="R30" s="74"/>
    </row>
    <row r="31" spans="1:19" ht="63" customHeight="1" x14ac:dyDescent="0.3">
      <c r="A31" s="71"/>
      <c r="B31" s="20" t="s">
        <v>59</v>
      </c>
      <c r="C31" s="75"/>
      <c r="D31" s="22"/>
      <c r="E31" s="23"/>
      <c r="F31" s="23"/>
      <c r="G31" s="23"/>
      <c r="H31" s="23">
        <v>1</v>
      </c>
      <c r="I31" s="24"/>
      <c r="J31" s="67"/>
      <c r="K31" s="68"/>
      <c r="L31" s="68"/>
      <c r="M31" s="69"/>
      <c r="N31" s="69">
        <v>5.6246628396767598E-2</v>
      </c>
      <c r="O31" s="84">
        <v>0</v>
      </c>
      <c r="P31" s="87"/>
      <c r="Q31" s="70"/>
      <c r="R31" s="74"/>
    </row>
    <row r="32" spans="1:19" ht="52.5" customHeight="1" x14ac:dyDescent="0.3">
      <c r="A32" s="71"/>
      <c r="B32" s="20" t="s">
        <v>60</v>
      </c>
      <c r="C32" s="76"/>
      <c r="D32" s="22"/>
      <c r="E32" s="23"/>
      <c r="F32" s="23"/>
      <c r="G32" s="23"/>
      <c r="H32" s="23">
        <v>1</v>
      </c>
      <c r="I32" s="24"/>
      <c r="J32" s="67"/>
      <c r="K32" s="68"/>
      <c r="L32" s="68"/>
      <c r="M32" s="69"/>
      <c r="N32" s="69">
        <v>1.34985005585333E-2</v>
      </c>
      <c r="O32" s="84">
        <v>0</v>
      </c>
      <c r="P32" s="87"/>
      <c r="Q32" s="70"/>
      <c r="R32" s="74"/>
    </row>
    <row r="33" spans="1:19" ht="33" customHeight="1" x14ac:dyDescent="0.3">
      <c r="A33" s="71"/>
      <c r="B33" s="88" t="s">
        <v>61</v>
      </c>
      <c r="C33" s="66" t="s">
        <v>62</v>
      </c>
      <c r="D33" s="22"/>
      <c r="E33" s="23"/>
      <c r="F33" s="23">
        <v>4</v>
      </c>
      <c r="G33" s="23"/>
      <c r="H33" s="23"/>
      <c r="I33" s="24"/>
      <c r="J33" s="67"/>
      <c r="K33" s="68"/>
      <c r="L33" s="69">
        <v>2.3057999999999996</v>
      </c>
      <c r="M33" s="72"/>
      <c r="N33" s="69">
        <v>0</v>
      </c>
      <c r="O33" s="84">
        <v>0</v>
      </c>
      <c r="Q33" s="70"/>
      <c r="R33" s="89"/>
    </row>
    <row r="34" spans="1:19" ht="42" customHeight="1" x14ac:dyDescent="0.3">
      <c r="A34" s="90"/>
      <c r="B34" s="88" t="s">
        <v>63</v>
      </c>
      <c r="C34" s="66" t="s">
        <v>64</v>
      </c>
      <c r="D34" s="22"/>
      <c r="E34" s="23"/>
      <c r="F34" s="23">
        <v>1</v>
      </c>
      <c r="G34" s="23"/>
      <c r="H34" s="23"/>
      <c r="I34" s="24"/>
      <c r="J34" s="67"/>
      <c r="K34" s="68"/>
      <c r="L34" s="61"/>
      <c r="M34" s="69">
        <v>7.3200000000000001E-2</v>
      </c>
      <c r="N34" s="69">
        <v>0</v>
      </c>
      <c r="O34" s="84">
        <v>0</v>
      </c>
      <c r="Q34" s="70"/>
      <c r="R34" s="89"/>
    </row>
    <row r="35" spans="1:19" ht="21" customHeight="1" x14ac:dyDescent="0.3">
      <c r="A35" s="91" t="s">
        <v>65</v>
      </c>
      <c r="B35" s="92"/>
      <c r="C35" s="92"/>
      <c r="D35" s="43">
        <f t="shared" ref="D35:I35" si="3">SUM(D14:D34)</f>
        <v>0</v>
      </c>
      <c r="E35" s="44">
        <f t="shared" si="3"/>
        <v>0</v>
      </c>
      <c r="F35" s="44">
        <f t="shared" si="3"/>
        <v>288</v>
      </c>
      <c r="G35" s="44">
        <f t="shared" si="3"/>
        <v>24</v>
      </c>
      <c r="H35" s="44">
        <f t="shared" si="3"/>
        <v>5</v>
      </c>
      <c r="I35" s="45">
        <f t="shared" si="3"/>
        <v>137</v>
      </c>
      <c r="J35" s="93">
        <f>SUM(J14:J34)</f>
        <v>0</v>
      </c>
      <c r="K35" s="94">
        <f t="shared" ref="K35:O35" si="4">SUM(K14:K34)</f>
        <v>0</v>
      </c>
      <c r="L35" s="94">
        <f t="shared" si="4"/>
        <v>18.72657403502599</v>
      </c>
      <c r="M35" s="94">
        <f t="shared" si="4"/>
        <v>10.971103766170444</v>
      </c>
      <c r="N35" s="94">
        <f t="shared" si="4"/>
        <v>3.0932293778527962</v>
      </c>
      <c r="O35" s="95">
        <f t="shared" si="4"/>
        <v>8.7327428597254482</v>
      </c>
      <c r="R35" s="29"/>
    </row>
    <row r="36" spans="1:19" ht="37.5" x14ac:dyDescent="0.3">
      <c r="A36" s="19" t="s">
        <v>66</v>
      </c>
      <c r="B36" s="59" t="s">
        <v>67</v>
      </c>
      <c r="C36" s="21" t="s">
        <v>68</v>
      </c>
      <c r="D36" s="22"/>
      <c r="E36" s="23"/>
      <c r="F36" s="23"/>
      <c r="G36" s="23">
        <v>1</v>
      </c>
      <c r="H36" s="23"/>
      <c r="I36" s="24"/>
      <c r="J36" s="67"/>
      <c r="K36" s="68"/>
      <c r="L36" s="68"/>
      <c r="M36" s="69">
        <v>26.992083854466902</v>
      </c>
      <c r="N36" s="69">
        <v>0.48450710038987499</v>
      </c>
      <c r="O36" s="84"/>
      <c r="R36" s="96"/>
    </row>
    <row r="37" spans="1:19" ht="68.25" customHeight="1" x14ac:dyDescent="0.3">
      <c r="A37" s="97"/>
      <c r="B37" s="20" t="s">
        <v>69</v>
      </c>
      <c r="C37" s="51" t="s">
        <v>70</v>
      </c>
      <c r="D37" s="22"/>
      <c r="E37" s="23"/>
      <c r="F37" s="23"/>
      <c r="G37" s="23">
        <v>20</v>
      </c>
      <c r="H37" s="23"/>
      <c r="I37" s="24"/>
      <c r="J37" s="67"/>
      <c r="K37" s="68"/>
      <c r="L37" s="68"/>
      <c r="M37" s="98">
        <v>7.5349058341745803</v>
      </c>
      <c r="N37" s="98"/>
      <c r="O37" s="99"/>
      <c r="R37" s="29"/>
      <c r="S37" s="100"/>
    </row>
    <row r="38" spans="1:19" x14ac:dyDescent="0.3">
      <c r="A38" s="40" t="s">
        <v>71</v>
      </c>
      <c r="B38" s="41"/>
      <c r="C38" s="42"/>
      <c r="D38" s="43">
        <f t="shared" ref="D38:O38" si="5">SUM(D36:D37)</f>
        <v>0</v>
      </c>
      <c r="E38" s="44">
        <f t="shared" si="5"/>
        <v>0</v>
      </c>
      <c r="F38" s="44">
        <f t="shared" si="5"/>
        <v>0</v>
      </c>
      <c r="G38" s="44">
        <f t="shared" si="5"/>
        <v>21</v>
      </c>
      <c r="H38" s="44">
        <f t="shared" si="5"/>
        <v>0</v>
      </c>
      <c r="I38" s="45">
        <f t="shared" si="5"/>
        <v>0</v>
      </c>
      <c r="J38" s="93">
        <f t="shared" si="5"/>
        <v>0</v>
      </c>
      <c r="K38" s="94">
        <f t="shared" si="5"/>
        <v>0</v>
      </c>
      <c r="L38" s="94">
        <f t="shared" si="5"/>
        <v>0</v>
      </c>
      <c r="M38" s="94">
        <f t="shared" si="5"/>
        <v>34.526989688641478</v>
      </c>
      <c r="N38" s="94">
        <f t="shared" si="5"/>
        <v>0.48450710038987499</v>
      </c>
      <c r="O38" s="95">
        <f t="shared" si="5"/>
        <v>0</v>
      </c>
    </row>
    <row r="39" spans="1:19" ht="38.25" customHeight="1" thickBot="1" x14ac:dyDescent="0.35">
      <c r="A39" s="101" t="s">
        <v>72</v>
      </c>
      <c r="B39" s="102"/>
      <c r="C39" s="103"/>
      <c r="D39" s="104">
        <f t="shared" ref="D39:O39" si="6">D8+D10+D13+D35+D38</f>
        <v>0</v>
      </c>
      <c r="E39" s="105">
        <f t="shared" si="6"/>
        <v>0</v>
      </c>
      <c r="F39" s="105">
        <f t="shared" si="6"/>
        <v>289</v>
      </c>
      <c r="G39" s="105">
        <f t="shared" si="6"/>
        <v>56</v>
      </c>
      <c r="H39" s="105">
        <f t="shared" si="6"/>
        <v>9</v>
      </c>
      <c r="I39" s="106">
        <f t="shared" si="6"/>
        <v>160</v>
      </c>
      <c r="J39" s="107">
        <f t="shared" si="6"/>
        <v>0</v>
      </c>
      <c r="K39" s="108">
        <f t="shared" si="6"/>
        <v>0</v>
      </c>
      <c r="L39" s="108">
        <f t="shared" si="6"/>
        <v>60.626574035025989</v>
      </c>
      <c r="M39" s="108">
        <f t="shared" si="6"/>
        <v>53.548093454811919</v>
      </c>
      <c r="N39" s="108">
        <f t="shared" si="6"/>
        <v>20.208884134535495</v>
      </c>
      <c r="O39" s="109">
        <f t="shared" si="6"/>
        <v>11.647826189725448</v>
      </c>
    </row>
    <row r="42" spans="1:19" x14ac:dyDescent="0.3">
      <c r="A42" s="29"/>
      <c r="B42" s="29"/>
      <c r="C42" s="29"/>
    </row>
    <row r="46" spans="1:19" x14ac:dyDescent="0.3">
      <c r="A46" s="29"/>
      <c r="B46" s="29"/>
      <c r="C46" s="29"/>
    </row>
    <row r="47" spans="1:19" x14ac:dyDescent="0.3">
      <c r="A47" s="29"/>
      <c r="B47" s="29"/>
      <c r="C47" s="29"/>
    </row>
    <row r="48" spans="1:19" x14ac:dyDescent="0.3">
      <c r="A48" s="29"/>
      <c r="B48" s="29"/>
      <c r="C48" s="29"/>
    </row>
    <row r="49" spans="1:3" x14ac:dyDescent="0.3">
      <c r="A49" s="29"/>
      <c r="B49" s="29"/>
      <c r="C49" s="29"/>
    </row>
    <row r="50" spans="1:3" x14ac:dyDescent="0.3">
      <c r="A50" s="29"/>
      <c r="B50" s="29"/>
      <c r="C50" s="29"/>
    </row>
    <row r="51" spans="1:3" x14ac:dyDescent="0.3">
      <c r="A51" s="29"/>
      <c r="B51" s="29"/>
      <c r="C51" s="29"/>
    </row>
    <row r="52" spans="1:3" x14ac:dyDescent="0.3">
      <c r="A52" s="29"/>
      <c r="B52" s="29"/>
      <c r="C52" s="29"/>
    </row>
    <row r="53" spans="1:3" x14ac:dyDescent="0.3">
      <c r="A53" s="29"/>
      <c r="B53" s="29"/>
      <c r="C53" s="29"/>
    </row>
  </sheetData>
  <mergeCells count="21">
    <mergeCell ref="A39:C39"/>
    <mergeCell ref="R17:R19"/>
    <mergeCell ref="C29:C32"/>
    <mergeCell ref="R29:R32"/>
    <mergeCell ref="A35:C35"/>
    <mergeCell ref="A36:A37"/>
    <mergeCell ref="A38:C38"/>
    <mergeCell ref="A6:A7"/>
    <mergeCell ref="A8:C8"/>
    <mergeCell ref="A10:C10"/>
    <mergeCell ref="A11:A12"/>
    <mergeCell ref="A13:C13"/>
    <mergeCell ref="A14:A34"/>
    <mergeCell ref="C17:C19"/>
    <mergeCell ref="L1:O1"/>
    <mergeCell ref="A2:O2"/>
    <mergeCell ref="A4:A5"/>
    <mergeCell ref="B4:B5"/>
    <mergeCell ref="C4:C5"/>
    <mergeCell ref="D4:I4"/>
    <mergeCell ref="J4:O4"/>
  </mergeCells>
  <pageMargins left="0.23622047244094491" right="0.23622047244094491" top="0.74803149606299213" bottom="0.74803149606299213" header="0.31496062992125984" footer="0.31496062992125984"/>
  <pageSetup paperSize="9" scale="35" orientation="portrait" r:id="rId1"/>
  <rowBreaks count="1" manualBreakCount="1">
    <brk id="1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ввода</vt:lpstr>
      <vt:lpstr>'План ввода'!Заголовки_для_печати</vt:lpstr>
      <vt:lpstr>'План ввода'!Область_печати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Костина Елена Михайловна</dc:creator>
  <cp:lastModifiedBy>Костина Елена Михайловна</cp:lastModifiedBy>
  <dcterms:created xsi:type="dcterms:W3CDTF">2018-04-13T08:15:05Z</dcterms:created>
  <dcterms:modified xsi:type="dcterms:W3CDTF">2018-04-13T08:15:47Z</dcterms:modified>
</cp:coreProperties>
</file>